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305" windowWidth="19440" windowHeight="8400" tabRatio="850"/>
  </bookViews>
  <sheets>
    <sheet name="Подпрограмма 2" sheetId="4" r:id="rId1"/>
    <sheet name="Подпрограмма 2 (2)" sheetId="22" r:id="rId2"/>
  </sheets>
  <externalReferences>
    <externalReference r:id="rId3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(2)'!$A$1:$N$9</definedName>
    <definedName name="Z_676C7EBD_E16D_4DD0_B42E_F8075547C9A3_.wvu.PrintArea" localSheetId="1" hidden="1">'Подпрограмма 2 (2)'!$A$1:$N$9</definedName>
    <definedName name="Z_79A8BF50_58E9_46AC_AFD7_D75F740A8CFE_.wvu.PrintArea" localSheetId="1" hidden="1">'Подпрограмма 2 (2)'!$A$1:$N$9</definedName>
    <definedName name="Z_F75B3EC3_CC43_4B33_913D_5D7444E65C48_.wvu.PrintArea" localSheetId="1" hidden="1">'Подпрограмма 2 (2)'!$A$1:$N$9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2'!$A$1:$V$29</definedName>
    <definedName name="_xlnm.Print_Area" localSheetId="1">'Подпрограмма 2 (2)'!$A$1:$M$9</definedName>
  </definedNames>
  <calcPr calcId="144525"/>
</workbook>
</file>

<file path=xl/calcChain.xml><?xml version="1.0" encoding="utf-8"?>
<calcChain xmlns="http://schemas.openxmlformats.org/spreadsheetml/2006/main">
  <c r="G29" i="4" l="1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E18" i="4"/>
  <c r="E20" i="4"/>
  <c r="E21" i="4"/>
  <c r="E22" i="4"/>
  <c r="E23" i="4"/>
  <c r="E24" i="4"/>
  <c r="E25" i="4"/>
  <c r="E26" i="4"/>
  <c r="E19" i="4"/>
  <c r="F19" i="4"/>
  <c r="L4" i="4"/>
  <c r="P4" i="4" s="1"/>
  <c r="T4" i="4" s="1"/>
  <c r="H4" i="4"/>
  <c r="F6" i="4"/>
  <c r="F29" i="4" s="1"/>
  <c r="G31" i="4" s="1"/>
  <c r="E8" i="4"/>
  <c r="E9" i="4"/>
  <c r="E10" i="4"/>
  <c r="E11" i="4"/>
  <c r="E12" i="4"/>
  <c r="E13" i="4"/>
  <c r="E14" i="4"/>
  <c r="E15" i="4"/>
  <c r="E16" i="4"/>
  <c r="E17" i="4"/>
  <c r="E7" i="4"/>
  <c r="K4" i="4"/>
  <c r="O4" i="4" s="1"/>
  <c r="S4" i="4" s="1"/>
  <c r="J6" i="4"/>
  <c r="G6" i="4"/>
  <c r="Q6" i="4"/>
  <c r="E6" i="4" l="1"/>
  <c r="E29" i="4" s="1"/>
  <c r="I6" i="4"/>
  <c r="M9" i="22" l="1"/>
  <c r="K9" i="22"/>
  <c r="T28" i="4" l="1"/>
  <c r="R28" i="4" s="1"/>
  <c r="Q28" i="4" s="1"/>
  <c r="O28" i="4" s="1"/>
  <c r="N28" i="4" s="1"/>
  <c r="M28" i="4" s="1"/>
  <c r="K28" i="4" s="1"/>
  <c r="J28" i="4" s="1"/>
  <c r="I28" i="4" s="1"/>
  <c r="T27" i="4"/>
  <c r="R27" i="4" s="1"/>
  <c r="Q27" i="4" s="1"/>
  <c r="O27" i="4" s="1"/>
  <c r="N27" i="4" s="1"/>
  <c r="M27" i="4" s="1"/>
  <c r="K27" i="4" s="1"/>
  <c r="J27" i="4" s="1"/>
  <c r="I27" i="4" s="1"/>
  <c r="E28" i="4" l="1"/>
  <c r="E27" i="4" s="1"/>
  <c r="J9" i="22" l="1"/>
  <c r="F6" i="22"/>
  <c r="G6" i="22" s="1"/>
  <c r="H6" i="22" s="1"/>
  <c r="I6" i="22" s="1"/>
  <c r="J6" i="22" s="1"/>
  <c r="K6" i="22" s="1"/>
  <c r="C6" i="22"/>
  <c r="D6" i="22" s="1"/>
  <c r="U29" i="4" l="1"/>
  <c r="V29" i="4" l="1"/>
</calcChain>
</file>

<file path=xl/sharedStrings.xml><?xml version="1.0" encoding="utf-8"?>
<sst xmlns="http://schemas.openxmlformats.org/spreadsheetml/2006/main" count="124" uniqueCount="80">
  <si>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</si>
  <si>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</si>
  <si>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</si>
  <si>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</si>
  <si>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</si>
  <si>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</si>
  <si>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</si>
  <si>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</si>
  <si>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</si>
  <si>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</si>
  <si>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Раздел 1. Энергоснабжение и повышение энергетической эффективности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</si>
  <si>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</si>
  <si>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Раздел 2. Подготовка объектов коммунальной инфраструктуры к осенне-зимнему периоду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</si>
  <si>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</si>
  <si>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</si>
  <si>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</si>
  <si>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</si>
  <si>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</si>
  <si>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</si>
  <si>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</si>
  <si>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</si>
  <si>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</si>
  <si>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</si>
  <si>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</si>
  <si>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</si>
  <si>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</si>
  <si>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</si>
  <si>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</si>
  <si>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</si>
  <si>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Установка ГРПБ (газорегуляторный пункт блочный) в с. Тельвиска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</si>
  <si>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</si>
  <si>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</si>
  <si>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</si>
  <si>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</si>
  <si>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ИТОГО</t>
  </si>
  <si>
    <t xml:space="preserve"> Администрация Заполярного района</t>
  </si>
  <si>
    <t>Раздел 9. Приобретение объектов недвижимости</t>
  </si>
  <si>
    <t>Приобретение ангара для хранения и ремонта речного флота МП ЗР «СТК»</t>
  </si>
  <si>
    <t>Разработка проектной документации на реконструкцию ЛЭП в п. Амдерма</t>
  </si>
  <si>
    <t>Подготовка объектов коммунальной инфраструктуры к осенне-зимнему периоду</t>
  </si>
  <si>
    <t>2.1</t>
  </si>
  <si>
    <t>2.2</t>
  </si>
  <si>
    <t>2.3</t>
  </si>
  <si>
    <t>2.4</t>
  </si>
  <si>
    <t>2.5</t>
  </si>
  <si>
    <t>2.6</t>
  </si>
  <si>
    <t>2.7</t>
  </si>
  <si>
    <t>2.8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</si>
  <si>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</si>
  <si>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</si>
  <si>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</si>
  <si>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</si>
  <si>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</si>
  <si>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</si>
  <si>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</si>
  <si>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</si>
  <si>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</si>
  <si>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</si>
  <si>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</si>
  <si>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по состоянию на 01 апреля 2021  года (с начала года нарастающим итогом)</t>
  </si>
  <si>
    <t>План на 2021 год</t>
  </si>
  <si>
    <t>План на 01.04.2021</t>
  </si>
  <si>
    <t>Разработка проектной документации на капитальный ремонт ЛЭП п. Усть-Кара</t>
  </si>
  <si>
    <t>Разработка проектно-сметной документации на строительство ЛЭП 0,4 кВ в п. Хонгурей</t>
  </si>
  <si>
    <t>Разработка проектно-сметной документации на строительство ЛЭП 0,4 кВ в д. Каменка</t>
  </si>
  <si>
    <t>Строительство ЛЭП 0,4 кВ в п. Хонгурей МО "Пустозерский сельсовет" НАО</t>
  </si>
  <si>
    <t>Строительство ЛЭП 0,4 кВ в д. Каменка МО "Пустозерский сельсовет" НАО</t>
  </si>
  <si>
    <t>Разработка проектной  документации на строительство ДЭС в составе действующих ветроэлектрических установок п. Амдерма</t>
  </si>
  <si>
    <t>Капитальный ремонт ЛЭП п. Усть-Кара</t>
  </si>
  <si>
    <t>Реконструкция ЛЭП в п. Амдерма</t>
  </si>
  <si>
    <t>Капитальный   ремонт  участка ЛЭП в п. Харута</t>
  </si>
  <si>
    <t>МП ЗР "СЖКС"</t>
  </si>
  <si>
    <t>Капитальный ремонт ЛЭП д. Белушье</t>
  </si>
  <si>
    <t>Капитальный ремонт участка тепловой сети от котельной № 3 до здания интерната в с. Великовисочное</t>
  </si>
  <si>
    <t>Капитальный ремонт участка тепловой сети от котельной № 3 до ТК1 в   с. Великовисочное</t>
  </si>
  <si>
    <t>Капитальный ремонт тепловой сети к ИЖД в с.Несь</t>
  </si>
  <si>
    <t>Поставка дизель-генераторных установок (ДГУ АД-315) в количестве 2-х единиц в п. Каратайка</t>
  </si>
  <si>
    <t>Поставка дизель-генераторных установок (ДГУ АД-315) в количестве 2-х единиц в с. Ома</t>
  </si>
  <si>
    <t>районный бюджет</t>
  </si>
  <si>
    <t>Отчет об использовании денежных средств в рамках исполнения мероприятий муниципальной программы «Развитие энергетики муниципального района «Заполярный район» на 2021-2030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</si>
</sst>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"/>
    <numFmt numFmtId="166" formatCode="0.0%"/>
    <numFmt numFmtId="167" formatCode="_-* #,##0.0_р_._-;\-* #,##0.0_р_._-;_-* &quot;-&quot;?_р_._-;_-@_-"/>
    <numFmt numFmtId="168" formatCode="#,##0.0\ _₽"/>
    <numFmt numFmtId="169" formatCode="_-* #,##0.0\ _₽_-;\-* #,##0.0\ _₽_-;_-* &quot;-&quot;?\ _₽_-;_-@_-"/>
    <numFmt numFmtId="170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6" fillId="0" borderId="0" xfId="0" applyFont="1"/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4" fontId="7" fillId="0" borderId="1" xfId="0" applyNumberFormat="1" applyFont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6" fillId="0" borderId="1" xfId="0" applyFont="1" applyFill="1" applyBorder="1"/>
    <xf numFmtId="0" fontId="12" fillId="0" borderId="0" xfId="0" applyFont="1" applyFill="1"/>
    <xf numFmtId="1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9" fontId="6" fillId="0" borderId="1" xfId="6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6" fontId="11" fillId="0" borderId="1" xfId="6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166" fontId="6" fillId="0" borderId="1" xfId="6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168" fontId="10" fillId="0" borderId="1" xfId="0" applyNumberFormat="1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7" fontId="11" fillId="0" borderId="1" xfId="2" applyNumberFormat="1" applyFont="1" applyFill="1" applyBorder="1" applyAlignment="1">
      <alignment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 wrapText="1"/>
    </xf>
    <xf numFmtId="167" fontId="6" fillId="0" borderId="1" xfId="2" applyNumberFormat="1" applyFont="1" applyFill="1" applyBorder="1" applyAlignment="1">
      <alignment vertical="center" wrapText="1"/>
    </xf>
    <xf numFmtId="43" fontId="11" fillId="0" borderId="1" xfId="2" applyNumberFormat="1" applyFont="1" applyFill="1" applyBorder="1" applyAlignment="1">
      <alignment vertical="center" wrapText="1"/>
    </xf>
    <xf numFmtId="169" fontId="6" fillId="0" borderId="1" xfId="7" applyNumberFormat="1" applyFont="1" applyBorder="1" applyAlignment="1">
      <alignment horizontal="center" vertical="center" wrapText="1"/>
    </xf>
    <xf numFmtId="43" fontId="13" fillId="0" borderId="1" xfId="2" applyNumberFormat="1" applyFont="1" applyFill="1" applyBorder="1" applyAlignment="1">
      <alignment vertical="center"/>
    </xf>
    <xf numFmtId="0" fontId="6" fillId="0" borderId="0" xfId="0" applyFont="1" applyAlignment="1">
      <alignment wrapText="1"/>
    </xf>
    <xf numFmtId="170" fontId="6" fillId="0" borderId="1" xfId="2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3" fontId="6" fillId="0" borderId="1" xfId="2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justify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167" fontId="11" fillId="4" borderId="1" xfId="2" applyNumberFormat="1" applyFont="1" applyFill="1" applyBorder="1" applyAlignment="1">
      <alignment vertical="center" wrapText="1"/>
    </xf>
    <xf numFmtId="167" fontId="6" fillId="4" borderId="1" xfId="2" applyNumberFormat="1" applyFont="1" applyFill="1" applyBorder="1" applyAlignment="1">
      <alignment vertical="center" wrapText="1"/>
    </xf>
    <xf numFmtId="164" fontId="6" fillId="4" borderId="1" xfId="2" applyNumberFormat="1" applyFont="1" applyFill="1" applyBorder="1" applyAlignment="1">
      <alignment vertical="center"/>
    </xf>
    <xf numFmtId="168" fontId="8" fillId="4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7" fontId="11" fillId="3" borderId="1" xfId="2" applyNumberFormat="1" applyFont="1" applyFill="1" applyBorder="1" applyAlignment="1">
      <alignment vertical="center" wrapText="1"/>
    </xf>
    <xf numFmtId="43" fontId="11" fillId="3" borderId="1" xfId="2" applyNumberFormat="1" applyFont="1" applyFill="1" applyBorder="1" applyAlignment="1">
      <alignment vertical="center" wrapText="1"/>
    </xf>
    <xf numFmtId="169" fontId="6" fillId="3" borderId="1" xfId="7" applyNumberFormat="1" applyFont="1" applyFill="1" applyBorder="1" applyAlignment="1">
      <alignment horizontal="center" vertical="center" wrapText="1"/>
    </xf>
    <xf numFmtId="43" fontId="13" fillId="3" borderId="1" xfId="2" applyNumberFormat="1" applyFont="1" applyFill="1" applyBorder="1" applyAlignment="1">
      <alignment vertical="center"/>
    </xf>
    <xf numFmtId="170" fontId="6" fillId="3" borderId="1" xfId="2" applyNumberFormat="1" applyFont="1" applyFill="1" applyBorder="1" applyAlignment="1">
      <alignment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0" fontId="12" fillId="3" borderId="0" xfId="0" applyFont="1" applyFill="1"/>
    <xf numFmtId="0" fontId="5" fillId="2" borderId="1" xfId="0" applyFont="1" applyFill="1" applyBorder="1" applyAlignment="1">
      <alignment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2;&#1079;&#1074;&#1080;&#1090;&#1080;&#1103;%20&#1101;&#1082;&#1086;&#1085;&#1086;&#1084;&#1080;&#1082;&#1080;/&#1069;&#1050;&#1054;&#1053;&#1054;&#1052;&#1048;&#1050;&#1040;/&#1055;&#1056;&#1054;&#1043;&#1056;&#1040;&#1052;&#1052;&#1067;%20%20%20%20%202/11.%20&#1052;&#1055;%20&#1056;&#1072;&#1079;&#1074;&#1080;&#1090;&#1080;&#1077;%20&#1101;&#1085;&#1077;&#1088;&#1075;&#1077;&#1090;&#1080;&#1082;&#1080;%20&#1089;%202021%20&#1075;/&#1048;&#1079;&#1084;&#1077;&#1085;&#1077;&#1085;&#1080;&#1103;%202021%20&#1075;/&#1072;&#1087;&#1088;&#1077;&#1083;&#1100;%202021/&#1055;&#1056;&#1054;&#1045;&#1050;&#1058;%20&#1058;&#1069;&#1054;%20&#1082;%20&#1087;&#1088;&#1086;&#1075;&#1088;&#1072;&#1084;&#1084;&#1077;%20&#1056;&#1072;&#1079;&#1074;&#1080;&#1090;&#1080;&#1077;%20&#1101;&#1085;&#1077;&#1088;&#1075;&#1077;&#1090;&#108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-ТЭО"/>
    </sheetNames>
    <sheetDataSet>
      <sheetData sheetId="0" refreshError="1"/>
      <sheetData sheetId="1">
        <row r="8">
          <cell r="N8" t="str">
            <v>внебюдж источники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64"/>
  <sheetViews>
    <sheetView tabSelected="1" view="pageBreakPreview" zoomScale="50" zoomScaleNormal="70" zoomScaleSheetLayoutView="50" workbookViewId="0">
      <pane xSplit="4" ySplit="5" topLeftCell="E6" activePane="bottomRight" state="frozen"/>
      <selection pane="topRight"/>
      <selection pane="bottomLeft"/>
      <selection pane="bottomRight" sqref="A1:V1"/>
    </sheetView>
  </sheetViews>
  <sheetFormatPr defaultRowHeight="15.75" x14ac:dyDescent="0.25"/>
  <cols>
    <col min="1" max="1" width="7.5703125" style="3" customWidth="1"/>
    <col min="2" max="2" width="41.85546875" style="3" customWidth="1"/>
    <col min="3" max="3" width="22.7109375" style="3" customWidth="1"/>
    <col min="4" max="4" width="23.5703125" style="3" customWidth="1"/>
    <col min="5" max="8" width="16.85546875" style="3" customWidth="1"/>
    <col min="9" max="12" width="16.85546875" style="86" customWidth="1"/>
    <col min="13" max="13" width="14.85546875" style="97" customWidth="1"/>
    <col min="14" max="14" width="15.28515625" style="97" customWidth="1"/>
    <col min="15" max="16" width="16.42578125" style="97" customWidth="1"/>
    <col min="17" max="17" width="16" style="17" customWidth="1"/>
    <col min="18" max="19" width="15.140625" style="17" customWidth="1"/>
    <col min="20" max="20" width="14.85546875" style="17" customWidth="1"/>
    <col min="21" max="21" width="26" style="17" customWidth="1"/>
    <col min="22" max="22" width="26.140625" style="17" customWidth="1"/>
    <col min="23" max="16384" width="9.140625" style="3"/>
  </cols>
  <sheetData>
    <row r="1" spans="1:22" ht="32.25" customHeight="1" x14ac:dyDescent="0.25">
      <c r="A1" s="41" t="s">
        <v>79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ht="32.25" customHeight="1" x14ac:dyDescent="0.25">
      <c r="A2" s="42" t="s">
        <v>59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4"/>
    </row>
    <row r="3" spans="1:22" s="15" customFormat="1" ht="27" customHeight="1" x14ac:dyDescent="0.25">
      <c r="A3" s="45" t="s">
        <v>8</v>
      </c>
      <c r="B3" s="45" t="s">
        <v>6</v>
      </c>
      <c r="C3" s="45" t="s">
        <v>2</v>
      </c>
      <c r="D3" s="45" t="s">
        <v>7</v>
      </c>
      <c r="E3" s="46" t="s">
        <v>60</v>
      </c>
      <c r="F3" s="47"/>
      <c r="G3" s="47"/>
      <c r="H3" s="48"/>
      <c r="I3" s="79" t="s">
        <v>61</v>
      </c>
      <c r="J3" s="80"/>
      <c r="K3" s="80"/>
      <c r="L3" s="81"/>
      <c r="M3" s="87" t="s">
        <v>3</v>
      </c>
      <c r="N3" s="88"/>
      <c r="O3" s="88"/>
      <c r="P3" s="89"/>
      <c r="Q3" s="45" t="s">
        <v>4</v>
      </c>
      <c r="R3" s="45"/>
      <c r="S3" s="45"/>
      <c r="T3" s="45"/>
      <c r="U3" s="45" t="s">
        <v>30</v>
      </c>
      <c r="V3" s="45" t="s">
        <v>31</v>
      </c>
    </row>
    <row r="4" spans="1:22" s="15" customFormat="1" ht="66.75" customHeight="1" x14ac:dyDescent="0.25">
      <c r="A4" s="45"/>
      <c r="B4" s="45"/>
      <c r="C4" s="45"/>
      <c r="D4" s="45"/>
      <c r="E4" s="37" t="s">
        <v>0</v>
      </c>
      <c r="F4" s="37" t="s">
        <v>5</v>
      </c>
      <c r="G4" s="37" t="s">
        <v>78</v>
      </c>
      <c r="H4" s="40" t="str">
        <f>'[1]Приложение 2-ТЭО'!$N$8</f>
        <v>внебюдж источники</v>
      </c>
      <c r="I4" s="36" t="s">
        <v>0</v>
      </c>
      <c r="J4" s="36" t="s">
        <v>5</v>
      </c>
      <c r="K4" s="36" t="str">
        <f>G4</f>
        <v>районный бюджет</v>
      </c>
      <c r="L4" s="36" t="str">
        <f>H4</f>
        <v>внебюдж источники</v>
      </c>
      <c r="M4" s="90" t="s">
        <v>0</v>
      </c>
      <c r="N4" s="90" t="s">
        <v>5</v>
      </c>
      <c r="O4" s="90" t="str">
        <f>K4</f>
        <v>районный бюджет</v>
      </c>
      <c r="P4" s="90" t="str">
        <f>L4</f>
        <v>внебюдж источники</v>
      </c>
      <c r="Q4" s="37" t="s">
        <v>0</v>
      </c>
      <c r="R4" s="37" t="s">
        <v>5</v>
      </c>
      <c r="S4" s="37" t="str">
        <f>O4</f>
        <v>районный бюджет</v>
      </c>
      <c r="T4" s="78" t="str">
        <f>P4</f>
        <v>внебюдж источники</v>
      </c>
      <c r="U4" s="45"/>
      <c r="V4" s="45"/>
    </row>
    <row r="5" spans="1:22" s="15" customFormat="1" x14ac:dyDescent="0.2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40">
        <v>8</v>
      </c>
      <c r="I5" s="36">
        <v>9</v>
      </c>
      <c r="J5" s="36">
        <v>10</v>
      </c>
      <c r="K5" s="36">
        <v>11</v>
      </c>
      <c r="L5" s="36">
        <v>12</v>
      </c>
      <c r="M5" s="90">
        <v>13</v>
      </c>
      <c r="N5" s="90">
        <v>14</v>
      </c>
      <c r="O5" s="90">
        <v>15</v>
      </c>
      <c r="P5" s="90">
        <v>16</v>
      </c>
      <c r="Q5" s="40">
        <v>17</v>
      </c>
      <c r="R5" s="40">
        <v>18</v>
      </c>
      <c r="S5" s="40">
        <v>19</v>
      </c>
      <c r="T5" s="40">
        <v>20</v>
      </c>
      <c r="U5" s="40">
        <v>21</v>
      </c>
      <c r="V5" s="40">
        <v>22</v>
      </c>
    </row>
    <row r="6" spans="1:22" s="15" customFormat="1" ht="16.5" customHeight="1" x14ac:dyDescent="0.25">
      <c r="A6" s="64" t="s">
        <v>32</v>
      </c>
      <c r="B6" s="65" t="s">
        <v>10</v>
      </c>
      <c r="C6" s="65"/>
      <c r="D6" s="65"/>
      <c r="E6" s="66">
        <f>F6+G6</f>
        <v>84212.2</v>
      </c>
      <c r="F6" s="66">
        <f>SUM(F7:F17)</f>
        <v>0</v>
      </c>
      <c r="G6" s="66">
        <f>SUM(G7:G17)</f>
        <v>84212.2</v>
      </c>
      <c r="H6" s="66"/>
      <c r="I6" s="82">
        <f>SUM(I7:I17)</f>
        <v>0</v>
      </c>
      <c r="J6" s="82">
        <f>SUM(J7:J17)</f>
        <v>0</v>
      </c>
      <c r="K6" s="82"/>
      <c r="L6" s="82"/>
      <c r="M6" s="91"/>
      <c r="N6" s="91"/>
      <c r="O6" s="91"/>
      <c r="P6" s="91"/>
      <c r="Q6" s="66">
        <f>SUM(Q7:Q17)</f>
        <v>0</v>
      </c>
      <c r="R6" s="32"/>
      <c r="S6" s="32"/>
      <c r="T6" s="32"/>
      <c r="U6" s="27"/>
      <c r="V6" s="27"/>
    </row>
    <row r="7" spans="1:22" s="15" customFormat="1" ht="94.5" x14ac:dyDescent="0.25">
      <c r="A7" s="67" t="s">
        <v>48</v>
      </c>
      <c r="B7" s="68" t="s">
        <v>11</v>
      </c>
      <c r="C7" s="12" t="s">
        <v>9</v>
      </c>
      <c r="D7" s="12" t="s">
        <v>1</v>
      </c>
      <c r="E7" s="69">
        <f>G7</f>
        <v>4550</v>
      </c>
      <c r="F7" s="69">
        <v>0</v>
      </c>
      <c r="G7" s="71">
        <v>4550</v>
      </c>
      <c r="H7" s="71">
        <v>0</v>
      </c>
      <c r="I7" s="83"/>
      <c r="J7" s="83"/>
      <c r="K7" s="84"/>
      <c r="L7" s="84"/>
      <c r="M7" s="92"/>
      <c r="N7" s="92"/>
      <c r="O7" s="93"/>
      <c r="P7" s="93"/>
      <c r="Q7" s="70"/>
      <c r="R7" s="31"/>
      <c r="S7" s="31"/>
      <c r="T7" s="31"/>
      <c r="U7" s="25"/>
      <c r="V7" s="25"/>
    </row>
    <row r="8" spans="1:22" s="15" customFormat="1" ht="31.5" x14ac:dyDescent="0.25">
      <c r="A8" s="67" t="s">
        <v>49</v>
      </c>
      <c r="B8" s="68" t="s">
        <v>38</v>
      </c>
      <c r="C8" s="12" t="s">
        <v>9</v>
      </c>
      <c r="D8" s="12" t="s">
        <v>1</v>
      </c>
      <c r="E8" s="69">
        <f t="shared" ref="E8:E17" si="0">G8</f>
        <v>1800</v>
      </c>
      <c r="F8" s="69">
        <v>0</v>
      </c>
      <c r="G8" s="71">
        <v>1800</v>
      </c>
      <c r="H8" s="71">
        <v>0</v>
      </c>
      <c r="I8" s="83"/>
      <c r="J8" s="83"/>
      <c r="K8" s="84"/>
      <c r="L8" s="84"/>
      <c r="M8" s="92"/>
      <c r="N8" s="92"/>
      <c r="O8" s="93"/>
      <c r="P8" s="93"/>
      <c r="Q8" s="70"/>
      <c r="R8" s="31"/>
      <c r="S8" s="31"/>
      <c r="T8" s="31"/>
      <c r="U8" s="29"/>
      <c r="V8" s="29"/>
    </row>
    <row r="9" spans="1:22" s="15" customFormat="1" ht="31.5" x14ac:dyDescent="0.25">
      <c r="A9" s="67" t="s">
        <v>50</v>
      </c>
      <c r="B9" s="68" t="s">
        <v>62</v>
      </c>
      <c r="C9" s="12" t="s">
        <v>9</v>
      </c>
      <c r="D9" s="12" t="s">
        <v>1</v>
      </c>
      <c r="E9" s="69">
        <f t="shared" si="0"/>
        <v>1667.7</v>
      </c>
      <c r="F9" s="69">
        <v>0</v>
      </c>
      <c r="G9" s="71">
        <v>1667.7</v>
      </c>
      <c r="H9" s="71">
        <v>0</v>
      </c>
      <c r="I9" s="83"/>
      <c r="J9" s="83"/>
      <c r="K9" s="84"/>
      <c r="L9" s="84"/>
      <c r="M9" s="92"/>
      <c r="N9" s="92"/>
      <c r="O9" s="93"/>
      <c r="P9" s="93"/>
      <c r="Q9" s="70"/>
      <c r="R9" s="31"/>
      <c r="S9" s="31"/>
      <c r="T9" s="31"/>
      <c r="U9" s="29"/>
      <c r="V9" s="29"/>
    </row>
    <row r="10" spans="1:22" s="15" customFormat="1" ht="47.25" x14ac:dyDescent="0.25">
      <c r="A10" s="67" t="s">
        <v>51</v>
      </c>
      <c r="B10" s="68" t="s">
        <v>63</v>
      </c>
      <c r="C10" s="12" t="s">
        <v>9</v>
      </c>
      <c r="D10" s="12" t="s">
        <v>1</v>
      </c>
      <c r="E10" s="69">
        <f t="shared" si="0"/>
        <v>1270.5999999999999</v>
      </c>
      <c r="F10" s="69">
        <v>0</v>
      </c>
      <c r="G10" s="71">
        <v>1270.5999999999999</v>
      </c>
      <c r="H10" s="71">
        <v>0</v>
      </c>
      <c r="I10" s="83"/>
      <c r="J10" s="83"/>
      <c r="K10" s="84"/>
      <c r="L10" s="84"/>
      <c r="M10" s="92"/>
      <c r="N10" s="92"/>
      <c r="O10" s="93"/>
      <c r="P10" s="93"/>
      <c r="Q10" s="70"/>
      <c r="R10" s="31"/>
      <c r="S10" s="31"/>
      <c r="T10" s="31"/>
      <c r="U10" s="29"/>
      <c r="V10" s="29"/>
    </row>
    <row r="11" spans="1:22" s="15" customFormat="1" ht="47.25" x14ac:dyDescent="0.25">
      <c r="A11" s="67" t="s">
        <v>52</v>
      </c>
      <c r="B11" s="68" t="s">
        <v>64</v>
      </c>
      <c r="C11" s="12" t="s">
        <v>9</v>
      </c>
      <c r="D11" s="12" t="s">
        <v>1</v>
      </c>
      <c r="E11" s="69">
        <f t="shared" si="0"/>
        <v>1181.8</v>
      </c>
      <c r="F11" s="69">
        <v>0</v>
      </c>
      <c r="G11" s="71">
        <v>1181.8</v>
      </c>
      <c r="H11" s="71">
        <v>0</v>
      </c>
      <c r="I11" s="83"/>
      <c r="J11" s="83"/>
      <c r="K11" s="84"/>
      <c r="L11" s="84"/>
      <c r="M11" s="94"/>
      <c r="N11" s="94"/>
      <c r="O11" s="93"/>
      <c r="P11" s="93"/>
      <c r="Q11" s="72"/>
      <c r="R11" s="31"/>
      <c r="S11" s="31"/>
      <c r="T11" s="31"/>
      <c r="U11" s="29"/>
      <c r="V11" s="29"/>
    </row>
    <row r="12" spans="1:22" s="15" customFormat="1" ht="47.25" x14ac:dyDescent="0.25">
      <c r="A12" s="67" t="s">
        <v>53</v>
      </c>
      <c r="B12" s="68" t="s">
        <v>65</v>
      </c>
      <c r="C12" s="12" t="s">
        <v>9</v>
      </c>
      <c r="D12" s="12" t="s">
        <v>1</v>
      </c>
      <c r="E12" s="69">
        <f t="shared" si="0"/>
        <v>17244</v>
      </c>
      <c r="F12" s="69">
        <v>0</v>
      </c>
      <c r="G12" s="71">
        <v>17244</v>
      </c>
      <c r="H12" s="71">
        <v>0</v>
      </c>
      <c r="I12" s="83"/>
      <c r="J12" s="83"/>
      <c r="K12" s="84"/>
      <c r="L12" s="84"/>
      <c r="M12" s="94"/>
      <c r="N12" s="94"/>
      <c r="O12" s="93"/>
      <c r="P12" s="93"/>
      <c r="Q12" s="72"/>
      <c r="R12" s="31"/>
      <c r="S12" s="31"/>
      <c r="T12" s="31"/>
      <c r="U12" s="29"/>
      <c r="V12" s="29"/>
    </row>
    <row r="13" spans="1:22" s="15" customFormat="1" ht="47.25" x14ac:dyDescent="0.25">
      <c r="A13" s="67" t="s">
        <v>54</v>
      </c>
      <c r="B13" s="68" t="s">
        <v>66</v>
      </c>
      <c r="C13" s="12" t="s">
        <v>9</v>
      </c>
      <c r="D13" s="12" t="s">
        <v>1</v>
      </c>
      <c r="E13" s="69">
        <f t="shared" si="0"/>
        <v>10637</v>
      </c>
      <c r="F13" s="69">
        <v>0</v>
      </c>
      <c r="G13" s="71">
        <v>10637</v>
      </c>
      <c r="H13" s="71">
        <v>0</v>
      </c>
      <c r="I13" s="83"/>
      <c r="J13" s="83"/>
      <c r="K13" s="84"/>
      <c r="L13" s="84"/>
      <c r="M13" s="94"/>
      <c r="N13" s="94"/>
      <c r="O13" s="93"/>
      <c r="P13" s="93"/>
      <c r="Q13" s="72"/>
      <c r="R13" s="31"/>
      <c r="S13" s="31"/>
      <c r="T13" s="31"/>
      <c r="U13" s="29"/>
      <c r="V13" s="29"/>
    </row>
    <row r="14" spans="1:22" s="15" customFormat="1" ht="63" x14ac:dyDescent="0.25">
      <c r="A14" s="67" t="s">
        <v>55</v>
      </c>
      <c r="B14" s="68" t="s">
        <v>67</v>
      </c>
      <c r="C14" s="12" t="s">
        <v>9</v>
      </c>
      <c r="D14" s="12" t="s">
        <v>1</v>
      </c>
      <c r="E14" s="69">
        <f t="shared" si="0"/>
        <v>5130.6000000000004</v>
      </c>
      <c r="F14" s="69">
        <v>0</v>
      </c>
      <c r="G14" s="71">
        <v>5130.6000000000004</v>
      </c>
      <c r="H14" s="71">
        <v>0</v>
      </c>
      <c r="I14" s="83"/>
      <c r="J14" s="83"/>
      <c r="K14" s="84"/>
      <c r="L14" s="84"/>
      <c r="M14" s="94"/>
      <c r="N14" s="94"/>
      <c r="O14" s="93"/>
      <c r="P14" s="93"/>
      <c r="Q14" s="72"/>
      <c r="R14" s="31"/>
      <c r="S14" s="31"/>
      <c r="T14" s="31"/>
      <c r="U14" s="29"/>
      <c r="V14" s="29"/>
    </row>
    <row r="15" spans="1:22" s="15" customFormat="1" ht="31.5" x14ac:dyDescent="0.25">
      <c r="A15" s="67" t="s">
        <v>56</v>
      </c>
      <c r="B15" s="68" t="s">
        <v>68</v>
      </c>
      <c r="C15" s="12" t="s">
        <v>9</v>
      </c>
      <c r="D15" s="12" t="s">
        <v>1</v>
      </c>
      <c r="E15" s="69">
        <f t="shared" si="0"/>
        <v>25209</v>
      </c>
      <c r="F15" s="69">
        <v>0</v>
      </c>
      <c r="G15" s="71">
        <v>25209</v>
      </c>
      <c r="H15" s="71">
        <v>0</v>
      </c>
      <c r="I15" s="83"/>
      <c r="J15" s="83"/>
      <c r="K15" s="84"/>
      <c r="L15" s="84"/>
      <c r="M15" s="94"/>
      <c r="N15" s="94"/>
      <c r="O15" s="93"/>
      <c r="P15" s="93"/>
      <c r="Q15" s="72"/>
      <c r="R15" s="31"/>
      <c r="S15" s="31"/>
      <c r="T15" s="31"/>
      <c r="U15" s="29"/>
      <c r="V15" s="29"/>
    </row>
    <row r="16" spans="1:22" s="15" customFormat="1" ht="31.5" x14ac:dyDescent="0.25">
      <c r="A16" s="67" t="s">
        <v>57</v>
      </c>
      <c r="B16" s="68" t="s">
        <v>69</v>
      </c>
      <c r="C16" s="12" t="s">
        <v>9</v>
      </c>
      <c r="D16" s="12" t="s">
        <v>1</v>
      </c>
      <c r="E16" s="69">
        <f t="shared" si="0"/>
        <v>15516</v>
      </c>
      <c r="F16" s="69">
        <v>0</v>
      </c>
      <c r="G16" s="71">
        <v>15516</v>
      </c>
      <c r="H16" s="71">
        <v>0</v>
      </c>
      <c r="I16" s="83"/>
      <c r="J16" s="83"/>
      <c r="K16" s="84"/>
      <c r="L16" s="84"/>
      <c r="M16" s="94"/>
      <c r="N16" s="94"/>
      <c r="O16" s="93"/>
      <c r="P16" s="93"/>
      <c r="Q16" s="72"/>
      <c r="R16" s="31"/>
      <c r="S16" s="31"/>
      <c r="T16" s="31"/>
      <c r="U16" s="29"/>
      <c r="V16" s="29"/>
    </row>
    <row r="17" spans="1:22" s="15" customFormat="1" ht="31.5" x14ac:dyDescent="0.25">
      <c r="A17" s="67" t="s">
        <v>58</v>
      </c>
      <c r="B17" s="73" t="s">
        <v>29</v>
      </c>
      <c r="C17" s="12" t="s">
        <v>9</v>
      </c>
      <c r="D17" s="12" t="s">
        <v>1</v>
      </c>
      <c r="E17" s="69">
        <f t="shared" si="0"/>
        <v>5.5</v>
      </c>
      <c r="F17" s="69">
        <v>0</v>
      </c>
      <c r="G17" s="71">
        <v>5.5</v>
      </c>
      <c r="H17" s="71">
        <v>0</v>
      </c>
      <c r="I17" s="83"/>
      <c r="J17" s="83"/>
      <c r="K17" s="84"/>
      <c r="L17" s="84"/>
      <c r="M17" s="94"/>
      <c r="N17" s="94"/>
      <c r="O17" s="93"/>
      <c r="P17" s="93"/>
      <c r="Q17" s="72"/>
      <c r="R17" s="31"/>
      <c r="S17" s="31"/>
      <c r="T17" s="31"/>
      <c r="U17" s="29"/>
      <c r="V17" s="29"/>
    </row>
    <row r="18" spans="1:22" s="15" customFormat="1" ht="33.75" customHeight="1" x14ac:dyDescent="0.25">
      <c r="A18" s="64" t="s">
        <v>33</v>
      </c>
      <c r="B18" s="65" t="s">
        <v>12</v>
      </c>
      <c r="C18" s="65"/>
      <c r="D18" s="65"/>
      <c r="E18" s="66">
        <f>SUM(E19:E26)</f>
        <v>44636</v>
      </c>
      <c r="F18" s="66">
        <f t="shared" ref="F18:T18" si="1">SUM(F19:F26)</f>
        <v>30000</v>
      </c>
      <c r="G18" s="66">
        <f t="shared" si="1"/>
        <v>14284</v>
      </c>
      <c r="H18" s="66">
        <f t="shared" si="1"/>
        <v>352</v>
      </c>
      <c r="I18" s="66">
        <f t="shared" si="1"/>
        <v>0</v>
      </c>
      <c r="J18" s="66">
        <f t="shared" si="1"/>
        <v>0</v>
      </c>
      <c r="K18" s="66">
        <f t="shared" si="1"/>
        <v>0</v>
      </c>
      <c r="L18" s="66">
        <f t="shared" si="1"/>
        <v>0</v>
      </c>
      <c r="M18" s="66">
        <f t="shared" si="1"/>
        <v>0</v>
      </c>
      <c r="N18" s="66">
        <f t="shared" si="1"/>
        <v>0</v>
      </c>
      <c r="O18" s="66">
        <f t="shared" si="1"/>
        <v>0</v>
      </c>
      <c r="P18" s="66">
        <f t="shared" si="1"/>
        <v>0</v>
      </c>
      <c r="Q18" s="66">
        <f t="shared" si="1"/>
        <v>0</v>
      </c>
      <c r="R18" s="66">
        <f t="shared" si="1"/>
        <v>0</v>
      </c>
      <c r="S18" s="66">
        <f t="shared" si="1"/>
        <v>0</v>
      </c>
      <c r="T18" s="66">
        <f t="shared" si="1"/>
        <v>0</v>
      </c>
      <c r="U18" s="29"/>
      <c r="V18" s="29"/>
    </row>
    <row r="19" spans="1:22" s="15" customFormat="1" ht="47.25" x14ac:dyDescent="0.25">
      <c r="A19" s="67" t="s">
        <v>40</v>
      </c>
      <c r="B19" s="68" t="s">
        <v>39</v>
      </c>
      <c r="C19" s="12" t="s">
        <v>9</v>
      </c>
      <c r="D19" s="12" t="s">
        <v>9</v>
      </c>
      <c r="E19" s="69">
        <f>F19+G19+H19</f>
        <v>9423.7000000000025</v>
      </c>
      <c r="F19" s="74">
        <f>30000-F20-F21-F22-F23-F24</f>
        <v>8952.8000000000029</v>
      </c>
      <c r="G19" s="71">
        <v>470.9</v>
      </c>
      <c r="H19" s="70">
        <v>0</v>
      </c>
      <c r="I19" s="83"/>
      <c r="J19" s="83"/>
      <c r="K19" s="84"/>
      <c r="L19" s="84"/>
      <c r="M19" s="92"/>
      <c r="N19" s="95"/>
      <c r="O19" s="93"/>
      <c r="P19" s="93"/>
      <c r="Q19" s="70"/>
      <c r="R19" s="31"/>
      <c r="S19" s="31"/>
      <c r="T19" s="31"/>
      <c r="U19" s="29"/>
      <c r="V19" s="29"/>
    </row>
    <row r="20" spans="1:22" s="15" customFormat="1" ht="38.25" customHeight="1" x14ac:dyDescent="0.25">
      <c r="A20" s="67" t="s">
        <v>41</v>
      </c>
      <c r="B20" s="75" t="s">
        <v>70</v>
      </c>
      <c r="C20" s="13" t="s">
        <v>9</v>
      </c>
      <c r="D20" s="12" t="s">
        <v>71</v>
      </c>
      <c r="E20" s="69">
        <f t="shared" ref="E20:E26" si="2">F20+G20+H20</f>
        <v>1294.6999999999998</v>
      </c>
      <c r="F20" s="74">
        <v>1217.5999999999999</v>
      </c>
      <c r="G20" s="71">
        <v>64.099999999999994</v>
      </c>
      <c r="H20" s="76">
        <v>13</v>
      </c>
      <c r="I20" s="83"/>
      <c r="J20" s="83"/>
      <c r="K20" s="84"/>
      <c r="L20" s="84"/>
      <c r="M20" s="92"/>
      <c r="N20" s="95"/>
      <c r="O20" s="93"/>
      <c r="P20" s="93"/>
      <c r="Q20" s="76"/>
      <c r="R20" s="33"/>
      <c r="S20" s="33"/>
      <c r="T20" s="33"/>
      <c r="U20" s="38"/>
      <c r="V20" s="38"/>
    </row>
    <row r="21" spans="1:22" s="15" customFormat="1" ht="31.5" x14ac:dyDescent="0.25">
      <c r="A21" s="67" t="s">
        <v>42</v>
      </c>
      <c r="B21" s="75" t="s">
        <v>72</v>
      </c>
      <c r="C21" s="13" t="s">
        <v>9</v>
      </c>
      <c r="D21" s="12" t="s">
        <v>71</v>
      </c>
      <c r="E21" s="69">
        <f t="shared" si="2"/>
        <v>15186.199999999999</v>
      </c>
      <c r="F21" s="74">
        <v>14282.5</v>
      </c>
      <c r="G21" s="71">
        <v>751.8</v>
      </c>
      <c r="H21" s="76">
        <v>151.9</v>
      </c>
      <c r="I21" s="83"/>
      <c r="J21" s="83"/>
      <c r="K21" s="84"/>
      <c r="L21" s="84"/>
      <c r="M21" s="92"/>
      <c r="N21" s="95"/>
      <c r="O21" s="93"/>
      <c r="P21" s="93"/>
      <c r="Q21" s="76"/>
      <c r="R21" s="30"/>
      <c r="S21" s="30"/>
      <c r="T21" s="30"/>
      <c r="U21" s="26"/>
      <c r="V21" s="26"/>
    </row>
    <row r="22" spans="1:22" s="15" customFormat="1" ht="45" x14ac:dyDescent="0.25">
      <c r="A22" s="67" t="s">
        <v>43</v>
      </c>
      <c r="B22" s="77" t="s">
        <v>73</v>
      </c>
      <c r="C22" s="13" t="s">
        <v>9</v>
      </c>
      <c r="D22" s="12" t="s">
        <v>71</v>
      </c>
      <c r="E22" s="69">
        <f t="shared" si="2"/>
        <v>469.20000000000005</v>
      </c>
      <c r="F22" s="74">
        <v>441.3</v>
      </c>
      <c r="G22" s="71">
        <v>23.3</v>
      </c>
      <c r="H22" s="76">
        <v>4.5999999999999996</v>
      </c>
      <c r="I22" s="83"/>
      <c r="J22" s="83"/>
      <c r="K22" s="84"/>
      <c r="L22" s="84"/>
      <c r="M22" s="92"/>
      <c r="N22" s="95"/>
      <c r="O22" s="93"/>
      <c r="P22" s="93"/>
      <c r="Q22" s="76"/>
      <c r="R22" s="30"/>
      <c r="S22" s="30"/>
      <c r="T22" s="30"/>
      <c r="U22" s="26"/>
      <c r="V22" s="26"/>
    </row>
    <row r="23" spans="1:22" s="15" customFormat="1" ht="56.25" customHeight="1" x14ac:dyDescent="0.25">
      <c r="A23" s="67" t="s">
        <v>44</v>
      </c>
      <c r="B23" s="77" t="s">
        <v>74</v>
      </c>
      <c r="C23" s="13" t="s">
        <v>9</v>
      </c>
      <c r="D23" s="12" t="s">
        <v>71</v>
      </c>
      <c r="E23" s="69">
        <f t="shared" si="2"/>
        <v>731.39999999999986</v>
      </c>
      <c r="F23" s="74">
        <v>687.8</v>
      </c>
      <c r="G23" s="71">
        <v>36.299999999999997</v>
      </c>
      <c r="H23" s="76">
        <v>7.3</v>
      </c>
      <c r="I23" s="83"/>
      <c r="J23" s="83"/>
      <c r="K23" s="84"/>
      <c r="L23" s="84"/>
      <c r="M23" s="92"/>
      <c r="N23" s="95"/>
      <c r="O23" s="93"/>
      <c r="P23" s="93"/>
      <c r="Q23" s="76"/>
      <c r="R23" s="30"/>
      <c r="S23" s="30"/>
      <c r="T23" s="30"/>
      <c r="U23" s="26"/>
      <c r="V23" s="26"/>
    </row>
    <row r="24" spans="1:22" s="15" customFormat="1" ht="47.25" customHeight="1" x14ac:dyDescent="0.25">
      <c r="A24" s="67" t="s">
        <v>45</v>
      </c>
      <c r="B24" s="77" t="s">
        <v>75</v>
      </c>
      <c r="C24" s="13" t="s">
        <v>9</v>
      </c>
      <c r="D24" s="12" t="s">
        <v>71</v>
      </c>
      <c r="E24" s="69">
        <f t="shared" si="2"/>
        <v>4697.6000000000004</v>
      </c>
      <c r="F24" s="74">
        <v>4418</v>
      </c>
      <c r="G24" s="71">
        <v>232.6</v>
      </c>
      <c r="H24" s="76">
        <v>47</v>
      </c>
      <c r="I24" s="83"/>
      <c r="J24" s="83"/>
      <c r="K24" s="84"/>
      <c r="L24" s="84"/>
      <c r="M24" s="92"/>
      <c r="N24" s="95"/>
      <c r="O24" s="93"/>
      <c r="P24" s="93"/>
      <c r="Q24" s="76"/>
      <c r="R24" s="32"/>
      <c r="S24" s="32"/>
      <c r="T24" s="32"/>
      <c r="U24" s="27"/>
      <c r="V24" s="27"/>
    </row>
    <row r="25" spans="1:22" s="15" customFormat="1" ht="45" x14ac:dyDescent="0.25">
      <c r="A25" s="67" t="s">
        <v>46</v>
      </c>
      <c r="B25" s="77" t="s">
        <v>76</v>
      </c>
      <c r="C25" s="13" t="s">
        <v>9</v>
      </c>
      <c r="D25" s="12" t="s">
        <v>71</v>
      </c>
      <c r="E25" s="69">
        <f t="shared" si="2"/>
        <v>6416.5</v>
      </c>
      <c r="F25" s="74">
        <v>0</v>
      </c>
      <c r="G25" s="71">
        <v>6352.5</v>
      </c>
      <c r="H25" s="76">
        <v>64</v>
      </c>
      <c r="I25" s="83"/>
      <c r="J25" s="83"/>
      <c r="K25" s="84"/>
      <c r="L25" s="84"/>
      <c r="M25" s="92"/>
      <c r="N25" s="95"/>
      <c r="O25" s="93"/>
      <c r="P25" s="93"/>
      <c r="Q25" s="76"/>
      <c r="R25" s="30"/>
      <c r="S25" s="30"/>
      <c r="T25" s="30"/>
      <c r="U25" s="26"/>
      <c r="V25" s="26"/>
    </row>
    <row r="26" spans="1:22" s="15" customFormat="1" ht="45" x14ac:dyDescent="0.25">
      <c r="A26" s="67" t="s">
        <v>47</v>
      </c>
      <c r="B26" s="77" t="s">
        <v>77</v>
      </c>
      <c r="C26" s="13" t="s">
        <v>9</v>
      </c>
      <c r="D26" s="12" t="s">
        <v>71</v>
      </c>
      <c r="E26" s="69">
        <f t="shared" si="2"/>
        <v>6416.7</v>
      </c>
      <c r="F26" s="74">
        <v>0</v>
      </c>
      <c r="G26" s="71">
        <v>6352.5</v>
      </c>
      <c r="H26" s="76">
        <v>64.2</v>
      </c>
      <c r="I26" s="83"/>
      <c r="J26" s="83"/>
      <c r="K26" s="84"/>
      <c r="L26" s="84"/>
      <c r="M26" s="92"/>
      <c r="N26" s="95"/>
      <c r="O26" s="93"/>
      <c r="P26" s="93"/>
      <c r="Q26" s="76"/>
      <c r="R26" s="30"/>
      <c r="S26" s="30"/>
      <c r="T26" s="30"/>
      <c r="U26" s="26"/>
      <c r="V26" s="26"/>
    </row>
    <row r="27" spans="1:22" s="15" customFormat="1" ht="16.5" hidden="1" customHeight="1" x14ac:dyDescent="0.25">
      <c r="A27" s="5"/>
      <c r="B27" s="49" t="s">
        <v>36</v>
      </c>
      <c r="C27" s="50"/>
      <c r="D27" s="51"/>
      <c r="E27" s="33">
        <f>SUM(E28)</f>
        <v>0</v>
      </c>
      <c r="F27" s="31">
        <v>0</v>
      </c>
      <c r="G27" s="33">
        <v>0</v>
      </c>
      <c r="H27" s="33"/>
      <c r="I27" s="85">
        <f t="shared" ref="I27:I28" si="3">J27+K27</f>
        <v>0</v>
      </c>
      <c r="J27" s="85">
        <f t="shared" ref="J27:J28" si="4">K27+M27</f>
        <v>0</v>
      </c>
      <c r="K27" s="85">
        <f t="shared" ref="K27:K28" si="5">M27+N27</f>
        <v>0</v>
      </c>
      <c r="L27" s="85"/>
      <c r="M27" s="96">
        <f t="shared" ref="M27:M28" si="6">N27+O27</f>
        <v>0</v>
      </c>
      <c r="N27" s="96">
        <f t="shared" ref="N27:N28" si="7">O27+Q27</f>
        <v>0</v>
      </c>
      <c r="O27" s="96">
        <f t="shared" ref="O27:O28" si="8">Q27+R27</f>
        <v>0</v>
      </c>
      <c r="P27" s="96"/>
      <c r="Q27" s="30">
        <f t="shared" ref="Q27:Q28" si="9">R27+T27</f>
        <v>0</v>
      </c>
      <c r="R27" s="30">
        <f t="shared" ref="R27:R28" si="10">T27+U27</f>
        <v>0</v>
      </c>
      <c r="S27" s="30"/>
      <c r="T27" s="30">
        <f t="shared" ref="T27:T28" si="11">U27+V27</f>
        <v>0</v>
      </c>
      <c r="U27" s="26">
        <v>0</v>
      </c>
      <c r="V27" s="26">
        <v>0</v>
      </c>
    </row>
    <row r="28" spans="1:22" s="15" customFormat="1" ht="31.5" hidden="1" customHeight="1" x14ac:dyDescent="0.25">
      <c r="A28" s="11"/>
      <c r="B28" s="14" t="s">
        <v>37</v>
      </c>
      <c r="C28" s="12" t="s">
        <v>35</v>
      </c>
      <c r="D28" s="12" t="s">
        <v>1</v>
      </c>
      <c r="E28" s="30">
        <f>SUM(F28:J28)</f>
        <v>0</v>
      </c>
      <c r="F28" s="31">
        <v>0</v>
      </c>
      <c r="G28" s="30">
        <v>0</v>
      </c>
      <c r="H28" s="30"/>
      <c r="I28" s="85">
        <f t="shared" si="3"/>
        <v>0</v>
      </c>
      <c r="J28" s="85">
        <f t="shared" si="4"/>
        <v>0</v>
      </c>
      <c r="K28" s="85">
        <f t="shared" si="5"/>
        <v>0</v>
      </c>
      <c r="L28" s="85"/>
      <c r="M28" s="96">
        <f t="shared" si="6"/>
        <v>0</v>
      </c>
      <c r="N28" s="96">
        <f t="shared" si="7"/>
        <v>0</v>
      </c>
      <c r="O28" s="96">
        <f t="shared" si="8"/>
        <v>0</v>
      </c>
      <c r="P28" s="96"/>
      <c r="Q28" s="30">
        <f t="shared" si="9"/>
        <v>0</v>
      </c>
      <c r="R28" s="30">
        <f t="shared" si="10"/>
        <v>0</v>
      </c>
      <c r="S28" s="30"/>
      <c r="T28" s="30">
        <f t="shared" si="11"/>
        <v>0</v>
      </c>
      <c r="U28" s="26">
        <v>0</v>
      </c>
      <c r="V28" s="26">
        <v>0</v>
      </c>
    </row>
    <row r="29" spans="1:22" x14ac:dyDescent="0.25">
      <c r="B29" s="28" t="s">
        <v>34</v>
      </c>
      <c r="C29" s="16"/>
      <c r="D29" s="16"/>
      <c r="E29" s="34">
        <f>E18+E6</f>
        <v>128848.2</v>
      </c>
      <c r="F29" s="34">
        <f t="shared" ref="F29:T29" si="12">F18+F6</f>
        <v>30000</v>
      </c>
      <c r="G29" s="34">
        <f t="shared" si="12"/>
        <v>98496.2</v>
      </c>
      <c r="H29" s="34">
        <f t="shared" si="12"/>
        <v>352</v>
      </c>
      <c r="I29" s="34">
        <f t="shared" si="12"/>
        <v>0</v>
      </c>
      <c r="J29" s="34">
        <f t="shared" si="12"/>
        <v>0</v>
      </c>
      <c r="K29" s="34">
        <f t="shared" si="12"/>
        <v>0</v>
      </c>
      <c r="L29" s="34">
        <f t="shared" si="12"/>
        <v>0</v>
      </c>
      <c r="M29" s="34">
        <f t="shared" si="12"/>
        <v>0</v>
      </c>
      <c r="N29" s="34">
        <f t="shared" si="12"/>
        <v>0</v>
      </c>
      <c r="O29" s="34">
        <f t="shared" si="12"/>
        <v>0</v>
      </c>
      <c r="P29" s="34">
        <f t="shared" si="12"/>
        <v>0</v>
      </c>
      <c r="Q29" s="34">
        <f t="shared" si="12"/>
        <v>0</v>
      </c>
      <c r="R29" s="34">
        <f t="shared" si="12"/>
        <v>0</v>
      </c>
      <c r="S29" s="34">
        <f t="shared" si="12"/>
        <v>0</v>
      </c>
      <c r="T29" s="34">
        <f t="shared" si="12"/>
        <v>0</v>
      </c>
      <c r="U29" s="27" t="e">
        <f t="shared" ref="U29" si="13">M29/I29</f>
        <v>#DIV/0!</v>
      </c>
      <c r="V29" s="27" t="e">
        <f t="shared" ref="V29" si="14">Q29/I29</f>
        <v>#DIV/0!</v>
      </c>
    </row>
    <row r="31" spans="1:22" x14ac:dyDescent="0.25">
      <c r="E31" s="24"/>
      <c r="G31" s="24">
        <f>G29+F29</f>
        <v>128496.2</v>
      </c>
    </row>
    <row r="55" ht="30.75" customHeight="1" x14ac:dyDescent="0.25"/>
    <row r="57" ht="18.75" customHeight="1" x14ac:dyDescent="0.25"/>
    <row r="58" ht="18.75" customHeight="1" x14ac:dyDescent="0.25"/>
    <row r="61" ht="18.75" customHeight="1" x14ac:dyDescent="0.25"/>
    <row r="63" ht="18.75" customHeight="1" x14ac:dyDescent="0.25"/>
    <row r="64" ht="18.75" customHeight="1" x14ac:dyDescent="0.25"/>
  </sheetData>
  <mergeCells count="15">
    <mergeCell ref="B27:D27"/>
    <mergeCell ref="A1:V1"/>
    <mergeCell ref="A2:V2"/>
    <mergeCell ref="A3:A4"/>
    <mergeCell ref="B3:B4"/>
    <mergeCell ref="C3:C4"/>
    <mergeCell ref="D3:D4"/>
    <mergeCell ref="Q3:T3"/>
    <mergeCell ref="U3:U4"/>
    <mergeCell ref="V3:V4"/>
    <mergeCell ref="E3:H3"/>
    <mergeCell ref="I3:L3"/>
    <mergeCell ref="M3:P3"/>
    <mergeCell ref="B6:D6"/>
    <mergeCell ref="B18:D18"/>
  </mergeCells>
  <pageMargins left="0.39370078740157483" right="0.39370078740157483" top="0.39370078740157483" bottom="0.39370078740157483" header="0.31496062992125984" footer="0.31496062992125984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9"/>
  <sheetViews>
    <sheetView view="pageBreakPreview" zoomScale="90" zoomScaleNormal="100" zoomScaleSheetLayoutView="90" workbookViewId="0">
      <selection activeCell="E16" sqref="E16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61" t="s">
        <v>79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24" customHeight="1" x14ac:dyDescent="0.25">
      <c r="A2" s="61" t="s">
        <v>59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24" customHeight="1" x14ac:dyDescent="0.25">
      <c r="A3" s="58" t="s">
        <v>13</v>
      </c>
      <c r="B3" s="58" t="s">
        <v>14</v>
      </c>
      <c r="C3" s="62" t="s">
        <v>15</v>
      </c>
      <c r="D3" s="63"/>
      <c r="E3" s="58" t="s">
        <v>16</v>
      </c>
      <c r="F3" s="58" t="s">
        <v>17</v>
      </c>
      <c r="G3" s="58" t="s">
        <v>18</v>
      </c>
      <c r="H3" s="58" t="s">
        <v>19</v>
      </c>
      <c r="I3" s="55" t="s">
        <v>28</v>
      </c>
      <c r="J3" s="55" t="s">
        <v>20</v>
      </c>
      <c r="K3" s="58" t="s">
        <v>21</v>
      </c>
      <c r="L3" s="58"/>
      <c r="M3" s="58"/>
    </row>
    <row r="4" spans="1:13" ht="15" customHeight="1" x14ac:dyDescent="0.25">
      <c r="A4" s="58"/>
      <c r="B4" s="58"/>
      <c r="C4" s="55" t="s">
        <v>22</v>
      </c>
      <c r="D4" s="55" t="s">
        <v>23</v>
      </c>
      <c r="E4" s="58"/>
      <c r="F4" s="58"/>
      <c r="G4" s="58"/>
      <c r="H4" s="58"/>
      <c r="I4" s="56"/>
      <c r="J4" s="56"/>
      <c r="K4" s="58" t="s">
        <v>24</v>
      </c>
      <c r="L4" s="55" t="s">
        <v>25</v>
      </c>
      <c r="M4" s="58" t="s">
        <v>26</v>
      </c>
    </row>
    <row r="5" spans="1:13" ht="31.5" customHeight="1" x14ac:dyDescent="0.25">
      <c r="A5" s="58"/>
      <c r="B5" s="58"/>
      <c r="C5" s="57"/>
      <c r="D5" s="57"/>
      <c r="E5" s="58"/>
      <c r="F5" s="58"/>
      <c r="G5" s="58"/>
      <c r="H5" s="58"/>
      <c r="I5" s="57"/>
      <c r="J5" s="57"/>
      <c r="K5" s="58"/>
      <c r="L5" s="57"/>
      <c r="M5" s="58"/>
    </row>
    <row r="6" spans="1:13" x14ac:dyDescent="0.25">
      <c r="A6" s="35">
        <v>1</v>
      </c>
      <c r="B6" s="35">
        <v>2</v>
      </c>
      <c r="C6" s="35">
        <f>B6+1</f>
        <v>3</v>
      </c>
      <c r="D6" s="35">
        <f t="shared" ref="D6:K6" si="0">C6+1</f>
        <v>4</v>
      </c>
      <c r="E6" s="35">
        <v>3</v>
      </c>
      <c r="F6" s="35">
        <f t="shared" si="0"/>
        <v>4</v>
      </c>
      <c r="G6" s="35">
        <f t="shared" si="0"/>
        <v>5</v>
      </c>
      <c r="H6" s="35">
        <f t="shared" si="0"/>
        <v>6</v>
      </c>
      <c r="I6" s="35">
        <f t="shared" si="0"/>
        <v>7</v>
      </c>
      <c r="J6" s="35">
        <f t="shared" si="0"/>
        <v>8</v>
      </c>
      <c r="K6" s="35">
        <f t="shared" si="0"/>
        <v>9</v>
      </c>
      <c r="L6" s="35">
        <v>10</v>
      </c>
      <c r="M6" s="35">
        <v>11</v>
      </c>
    </row>
    <row r="7" spans="1:13" s="9" customFormat="1" ht="45.75" customHeight="1" x14ac:dyDescent="0.25">
      <c r="A7" s="59">
        <v>1</v>
      </c>
      <c r="B7" s="98"/>
      <c r="C7" s="8"/>
      <c r="D7" s="8"/>
      <c r="E7" s="6"/>
      <c r="F7" s="11"/>
      <c r="G7" s="7"/>
      <c r="H7" s="10"/>
      <c r="I7" s="39"/>
      <c r="J7" s="2"/>
      <c r="K7" s="22"/>
      <c r="L7" s="22"/>
      <c r="M7" s="23"/>
    </row>
    <row r="8" spans="1:13" s="9" customFormat="1" ht="63" customHeight="1" x14ac:dyDescent="0.25">
      <c r="A8" s="60"/>
      <c r="B8" s="98"/>
      <c r="C8" s="8"/>
      <c r="D8" s="8"/>
      <c r="E8" s="7"/>
      <c r="F8" s="7"/>
      <c r="G8" s="7"/>
      <c r="H8" s="18"/>
      <c r="I8" s="19"/>
      <c r="J8" s="20"/>
      <c r="K8" s="21"/>
      <c r="L8" s="21"/>
      <c r="M8" s="21"/>
    </row>
    <row r="9" spans="1:13" ht="15" customHeight="1" x14ac:dyDescent="0.25">
      <c r="A9" s="52" t="s">
        <v>27</v>
      </c>
      <c r="B9" s="53"/>
      <c r="C9" s="53"/>
      <c r="D9" s="53"/>
      <c r="E9" s="53"/>
      <c r="F9" s="53"/>
      <c r="G9" s="53"/>
      <c r="H9" s="53"/>
      <c r="I9" s="54"/>
      <c r="J9" s="4">
        <f>SUM(J8:J8)</f>
        <v>0</v>
      </c>
      <c r="K9" s="4">
        <f>SUM(K7:K8)</f>
        <v>0</v>
      </c>
      <c r="L9" s="4"/>
      <c r="M9" s="4">
        <f>SUM(M7:M8)</f>
        <v>0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A7:A8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Горячевская Ирина Павловна</cp:lastModifiedBy>
  <cp:lastPrinted>2020-04-14T13:33:59Z</cp:lastPrinted>
  <dcterms:created xsi:type="dcterms:W3CDTF">2015-07-01T06:08:23Z</dcterms:created>
  <dcterms:modified xsi:type="dcterms:W3CDTF">2021-04-08T14:23:18Z</dcterms:modified>
</cp:coreProperties>
</file>